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5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<sst xmlns="http://schemas.openxmlformats.org/spreadsheetml/2006/main" count="1796" uniqueCount="1212">
  <si>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</si>
  <si>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</si>
  <si>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</si>
  <si>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</si>
  <si>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</si>
  <si>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</si>
  <si>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</si>
  <si>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</si>
  <si>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</si>
  <si>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</si>
  <si>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</si>
  <si>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</si>
  <si>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</si>
  <si>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</si>
  <si>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</si>
  <si>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</si>
  <si>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</si>
  <si>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</si>
  <si>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</si>
  <si>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</si>
  <si>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</si>
  <si>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</si>
  <si>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</si>
  <si>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</si>
  <si>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</si>
  <si>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</si>
  <si>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</si>
  <si>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</si>
  <si>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</si>
  <si>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</si>
  <si>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</si>
  <si>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</si>
  <si>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</si>
  <si>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</si>
  <si>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</si>
  <si>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</si>
  <si>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</si>
  <si>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</si>
  <si>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</si>
  <si>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</si>
  <si>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</si>
  <si>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</si>
  <si>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</si>
  <si>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</si>
  <si>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</si>
  <si>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</si>
  <si>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</si>
  <si>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</si>
  <si>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</si>
  <si>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</si>
  <si>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</si>
  <si>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</si>
  <si>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</si>
  <si>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</si>
  <si>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</si>
  <si>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</si>
  <si>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</si>
  <si>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</si>
  <si>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</si>
  <si>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</si>
  <si>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</si>
  <si>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</si>
  <si>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</si>
  <si>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</si>
  <si>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</si>
  <si>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</si>
  <si>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</si>
  <si>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</si>
  <si>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</si>
  <si>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</si>
  <si>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</si>
  <si>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</si>
  <si>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</si>
  <si>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</si>
  <si>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</si>
  <si>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</si>
  <si>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</si>
  <si>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</si>
  <si>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</si>
  <si>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</si>
  <si>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</si>
  <si>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</si>
  <si>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</si>
  <si>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</si>
  <si>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</si>
  <si>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</si>
  <si>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</si>
  <si>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</si>
  <si>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</si>
  <si>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</si>
  <si>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</si>
  <si>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</si>
  <si>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</si>
  <si>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</si>
  <si>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</si>
  <si>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</si>
  <si>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</si>
  <si>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</si>
  <si>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</si>
  <si>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</si>
  <si>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</si>
  <si>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</si>
  <si>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</si>
  <si>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</si>
  <si>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</si>
  <si>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</si>
  <si>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</si>
  <si>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</si>
  <si>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</si>
  <si>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</si>
  <si>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</si>
  <si>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</si>
  <si>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</si>
  <si>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</si>
  <si>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</si>
  <si>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</si>
  <si>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</si>
  <si>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</si>
  <si>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</si>
  <si>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</si>
  <si>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</si>
  <si>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</si>
  <si>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</si>
  <si>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</si>
  <si>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</si>
  <si>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</si>
  <si>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</si>
  <si>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</si>
  <si>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</si>
  <si>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</si>
  <si>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</si>
  <si>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</si>
  <si>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</si>
  <si>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</si>
  <si>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</si>
  <si>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</si>
  <si>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</si>
  <si>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</si>
  <si>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</si>
  <si>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</si>
  <si>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</si>
  <si>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</si>
  <si>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</si>
  <si>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</si>
  <si>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</si>
  <si>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</si>
  <si>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</si>
  <si>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</si>
  <si>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</si>
  <si>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</si>
  <si>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</si>
  <si>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</si>
  <si>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</si>
  <si>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</si>
  <si>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</si>
  <si>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</si>
  <si>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</si>
  <si>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</si>
  <si>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</si>
  <si>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</si>
  <si>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</si>
  <si>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</si>
  <si>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</si>
  <si>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</si>
  <si>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</si>
  <si>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</si>
  <si>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</si>
  <si>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</si>
  <si>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</si>
  <si>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</si>
  <si>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</si>
  <si>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</si>
  <si>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</si>
  <si>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</si>
  <si>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</si>
  <si>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</si>
  <si>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</si>
  <si>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</si>
  <si>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</si>
  <si>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</si>
  <si>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</si>
  <si>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</si>
  <si>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</si>
  <si>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</si>
  <si>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</si>
  <si>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</si>
  <si>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</si>
  <si>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</si>
  <si>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</si>
  <si>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</si>
  <si>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</si>
  <si>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</si>
  <si>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</si>
  <si>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</si>
  <si>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</si>
  <si>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</si>
  <si>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</si>
  <si>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</si>
  <si>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</si>
  <si>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</si>
  <si>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</si>
  <si>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</si>
  <si>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</si>
  <si>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</si>
  <si>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</si>
  <si>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</si>
  <si>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</si>
  <si>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</si>
  <si>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</si>
  <si>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</si>
  <si>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</si>
  <si>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</si>
  <si>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</si>
  <si>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</si>
  <si>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</si>
  <si>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</si>
  <si>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</si>
  <si>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</si>
  <si>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</si>
  <si>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</si>
  <si>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</si>
  <si>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</si>
  <si>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</si>
  <si>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</si>
  <si>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</si>
  <si>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</si>
  <si>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</si>
  <si>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</si>
  <si>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</si>
  <si>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</si>
  <si>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</si>
  <si>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</si>
  <si>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</si>
  <si>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</si>
  <si>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</si>
  <si>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</si>
  <si>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</si>
  <si>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</si>
  <si>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</si>
  <si>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</si>
  <si>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</si>
  <si>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</si>
  <si>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</si>
  <si>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</si>
  <si>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</si>
  <si>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</si>
  <si>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</si>
  <si>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</si>
  <si>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</si>
  <si>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</si>
  <si>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</si>
  <si>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</si>
  <si>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</si>
  <si>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</si>
  <si>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</si>
  <si>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</si>
  <si>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</si>
  <si>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</si>
  <si>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</si>
  <si>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</si>
  <si>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</si>
  <si>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</si>
  <si>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</si>
  <si>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</si>
  <si>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</si>
  <si>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</si>
  <si>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</si>
  <si>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</si>
  <si>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</si>
  <si>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</si>
  <si>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</si>
  <si>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</si>
  <si>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</si>
  <si>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</si>
  <si>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</si>
  <si>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</si>
  <si>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</si>
  <si>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</si>
  <si>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</si>
  <si>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</si>
  <si>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</si>
  <si>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</si>
  <si>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</si>
  <si>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</si>
  <si>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</si>
  <si>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</si>
  <si>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</si>
  <si>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</si>
  <si>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</si>
  <si>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</si>
  <si>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</si>
  <si>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</si>
  <si>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</si>
  <si>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</si>
  <si>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</si>
  <si>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</si>
  <si>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</si>
  <si>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</si>
  <si>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</si>
  <si>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</si>
  <si>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</si>
  <si>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</si>
  <si>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</si>
  <si>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</si>
  <si>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</si>
  <si>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</si>
  <si>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</si>
  <si>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</si>
  <si>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</si>
  <si>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</si>
  <si>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</si>
  <si>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</si>
  <si>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</si>
  <si>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</si>
  <si>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</si>
  <si>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</si>
  <si>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</si>
  <si>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</si>
  <si>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</si>
  <si>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</si>
  <si>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</si>
  <si>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</si>
  <si>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</si>
  <si>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</si>
  <si>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</si>
  <si>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</si>
  <si>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</si>
  <si>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</si>
  <si>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</si>
  <si>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</si>
  <si>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</si>
  <si>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</si>
  <si>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</si>
  <si>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</si>
  <si>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</si>
  <si>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</si>
  <si>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</si>
  <si>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</si>
  <si>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</si>
  <si>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</si>
  <si>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</si>
  <si>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</si>
  <si>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</si>
  <si>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</si>
  <si>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</si>
  <si>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</si>
  <si>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</si>
  <si>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</si>
  <si>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</si>
  <si>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</si>
  <si>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</si>
  <si>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</si>
  <si>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</si>
  <si>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</si>
  <si>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</si>
  <si>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</si>
  <si>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</si>
  <si>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</si>
  <si>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</si>
  <si>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</si>
  <si>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</si>
  <si>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</si>
  <si>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</si>
  <si>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</si>
  <si>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</si>
  <si>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</si>
  <si>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</si>
  <si>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</si>
  <si>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</si>
  <si>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</si>
  <si>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</si>
  <si>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</si>
  <si>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</si>
  <si>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</si>
  <si>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</si>
  <si>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</si>
  <si>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</si>
  <si>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</si>
  <si>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</si>
  <si>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</si>
  <si>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</si>
  <si>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</si>
  <si>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</si>
  <si>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</si>
  <si>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</si>
  <si>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</si>
  <si>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</si>
  <si>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</si>
  <si>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</si>
  <si>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</si>
  <si>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</si>
  <si>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</si>
  <si>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</si>
  <si>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</si>
  <si>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</si>
  <si>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</si>
  <si>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</si>
  <si>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</si>
  <si>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</si>
  <si>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</si>
  <si>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</si>
  <si>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</si>
  <si>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</si>
  <si>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</si>
  <si>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</si>
  <si>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</si>
  <si>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</si>
  <si>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</si>
  <si>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</si>
  <si>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</si>
  <si>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</si>
  <si>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</si>
  <si>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</si>
  <si>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</si>
  <si>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</si>
  <si>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</si>
  <si>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</si>
  <si>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</si>
  <si>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</si>
  <si>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</si>
  <si>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</si>
  <si>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</si>
  <si>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</si>
  <si>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</si>
  <si>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</si>
  <si>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</si>
  <si>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</si>
  <si>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</si>
  <si>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</si>
  <si>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</si>
  <si>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</si>
  <si>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</si>
  <si>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</si>
  <si>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</si>
  <si>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</si>
  <si>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</si>
  <si>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</si>
  <si>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</si>
  <si>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</si>
  <si>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</si>
  <si>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</si>
  <si>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</si>
  <si>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</si>
  <si>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</si>
  <si>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</si>
  <si>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</si>
  <si>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</si>
  <si>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</si>
  <si>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</si>
  <si>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</si>
  <si>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</si>
  <si>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</si>
  <si>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</si>
  <si>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</si>
  <si>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</si>
  <si>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</si>
  <si>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</si>
  <si>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</si>
  <si>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</si>
  <si>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</si>
  <si>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</si>
  <si>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</si>
  <si>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</si>
  <si>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</si>
  <si>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</si>
  <si>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</si>
  <si>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</si>
  <si>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</si>
  <si>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</si>
  <si>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</si>
  <si>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</si>
  <si>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</si>
  <si>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</si>
  <si>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</si>
  <si>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</si>
  <si>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</si>
  <si>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</si>
  <si>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</si>
  <si>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</si>
  <si>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</si>
  <si>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</si>
  <si>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</si>
  <si>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</si>
  <si>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</si>
  <si>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</si>
  <si>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</si>
  <si>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</si>
  <si>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</si>
  <si>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</si>
  <si>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</si>
  <si>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</si>
  <si>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</si>
  <si>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</si>
  <si>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</si>
  <si>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</si>
  <si>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</si>
  <si>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</si>
  <si>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</si>
  <si>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</si>
  <si>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</si>
  <si>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</si>
  <si>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</si>
  <si>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</si>
  <si>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</si>
  <si>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</si>
  <si>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</si>
  <si>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</si>
  <si>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</si>
  <si>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</si>
  <si>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</si>
  <si>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</si>
  <si>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</si>
  <si>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</si>
  <si>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</si>
  <si>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</si>
  <si>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</si>
  <si>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</si>
  <si>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</si>
  <si>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</si>
  <si>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</si>
  <si>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</si>
  <si>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</si>
  <si>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</si>
  <si>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</si>
  <si>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</si>
  <si>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</si>
  <si>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</si>
  <si>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</si>
  <si>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</si>
  <si>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</si>
  <si>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</si>
  <si>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</si>
  <si>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</si>
  <si>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</si>
  <si>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</si>
  <si>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</si>
  <si>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</si>
  <si>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</si>
  <si>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</si>
  <si>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</si>
  <si>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</si>
  <si>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</si>
  <si>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</si>
  <si>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</si>
  <si>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</si>
  <si>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</si>
  <si>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</si>
  <si>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</si>
  <si>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</si>
  <si>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</si>
  <si>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</si>
  <si>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</si>
  <si>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</si>
  <si>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</si>
  <si>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</si>
  <si>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</si>
  <si>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</si>
  <si>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</si>
  <si>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</si>
  <si>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</si>
  <si>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</si>
  <si>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</si>
  <si>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</si>
  <si>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</si>
  <si>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</si>
  <si>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</si>
  <si>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</si>
  <si>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</si>
  <si>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</si>
  <si>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</si>
  <si>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</si>
  <si>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</si>
  <si>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</si>
  <si>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</si>
  <si>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</si>
  <si>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</si>
  <si>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</si>
  <si>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</si>
  <si>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</si>
  <si>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</si>
  <si>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</si>
  <si>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</si>
  <si>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</si>
  <si>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</si>
  <si>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</si>
  <si>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</si>
  <si>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</si>
  <si>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</si>
  <si>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</si>
  <si>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</si>
  <si>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</si>
  <si>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</si>
  <si>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</si>
  <si>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</si>
  <si>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</si>
  <si>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</si>
  <si>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</si>
  <si>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</si>
  <si>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</si>
  <si>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</si>
  <si>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</si>
  <si>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</si>
  <si>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</si>
  <si>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</si>
  <si>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</si>
  <si>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</si>
  <si>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</si>
  <si>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</si>
  <si>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</si>
  <si>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</si>
  <si>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</si>
  <si>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</si>
  <si>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</si>
  <si>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</si>
  <si>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</si>
  <si>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</si>
  <si>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</si>
  <si>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</si>
  <si>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</si>
  <si>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</si>
  <si>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</si>
  <si>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</si>
  <si>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</si>
  <si>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</si>
  <si>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</si>
  <si>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</si>
  <si>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</si>
  <si>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</si>
  <si>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</si>
  <si>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</si>
  <si>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</si>
  <si>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</si>
  <si>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</si>
  <si>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</si>
  <si>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</si>
  <si>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</si>
  <si>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</si>
  <si>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</si>
  <si>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</si>
  <si>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</si>
  <si>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</si>
  <si>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</si>
  <si>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</si>
  <si>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</si>
  <si>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</si>
  <si>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</si>
  <si>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</si>
  <si>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</si>
  <si>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</si>
  <si>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</si>
  <si>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</si>
  <si>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</si>
  <si>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</si>
  <si>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</si>
  <si>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</si>
  <si>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</si>
  <si>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</si>
  <si>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</si>
  <si>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</si>
  <si>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</si>
  <si>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</si>
  <si>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</si>
  <si>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</si>
  <si>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</si>
  <si>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</si>
  <si>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</si>
  <si>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</si>
  <si>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</si>
  <si>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</si>
  <si>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</si>
  <si>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</si>
  <si>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</si>
  <si>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</si>
  <si>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</si>
  <si>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</si>
  <si>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</si>
  <si>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</si>
  <si>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</si>
  <si>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</si>
  <si>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</si>
  <si>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</si>
  <si>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</si>
  <si>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</si>
  <si>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</si>
  <si>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</si>
  <si>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</si>
  <si>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</si>
  <si>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</si>
  <si>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</si>
  <si>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</si>
  <si>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</si>
  <si>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</si>
  <si>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</si>
  <si>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</si>
  <si>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</si>
  <si>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</si>
  <si>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</si>
  <si>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</si>
  <si>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</si>
  <si>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</si>
  <si>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</si>
  <si>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</si>
  <si>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</si>
  <si>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</si>
  <si>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</si>
  <si>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</si>
  <si>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</si>
  <si>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</si>
  <si>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</si>
  <si>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</si>
  <si>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</si>
  <si>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</si>
  <si>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</si>
  <si>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</si>
  <si>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</si>
  <si>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</si>
  <si>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</si>
  <si>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</si>
  <si>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</si>
  <si>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</si>
  <si>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</si>
  <si>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</si>
  <si>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</si>
  <si>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</si>
  <si>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</si>
  <si>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</si>
  <si>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</si>
  <si>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</si>
  <si>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</si>
  <si>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</si>
  <si>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</si>
  <si>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</si>
  <si>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</si>
  <si>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</si>
  <si>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</si>
  <si>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</si>
  <si>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</si>
  <si>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</si>
  <si>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</si>
  <si>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</si>
  <si>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</si>
  <si>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</si>
  <si>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</si>
  <si>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</si>
  <si>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</si>
  <si>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</si>
  <si>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</si>
  <si>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</si>
  <si>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</si>
  <si>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</si>
  <si>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</si>
  <si>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</si>
  <si>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</si>
  <si>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</si>
  <si>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</si>
  <si>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</si>
  <si>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</si>
  <si>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</si>
  <si>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</si>
  <si>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</si>
  <si>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</si>
  <si>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</si>
  <si>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</si>
  <si>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</si>
  <si>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</si>
  <si>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</si>
  <si>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</si>
  <si>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</si>
  <si>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</si>
  <si>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</si>
  <si>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</si>
  <si>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</si>
  <si>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</si>
  <si>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</si>
  <si>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</si>
  <si>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</si>
  <si>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</si>
  <si>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</si>
  <si>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</si>
  <si>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</si>
  <si>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</si>
  <si>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</si>
  <si>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</si>
  <si>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</si>
  <si>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</si>
  <si>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</si>
  <si>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</si>
  <si>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</si>
  <si>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</si>
  <si>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</si>
  <si>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</si>
  <si>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</si>
  <si>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</si>
  <si>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</si>
  <si>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</si>
  <si>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</si>
  <si>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</si>
  <si>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</si>
  <si>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</si>
  <si>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</si>
  <si>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</si>
  <si>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</si>
  <si>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</si>
  <si>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</si>
  <si>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</si>
  <si>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</si>
  <si>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</si>
  <si>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</si>
  <si>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</si>
  <si>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</si>
  <si>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</si>
  <si>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</si>
  <si>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</si>
  <si>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</si>
  <si>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</si>
  <si>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</si>
  <si>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</si>
  <si>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</si>
  <si>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</si>
  <si>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</si>
  <si>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</si>
  <si>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</si>
  <si>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</si>
  <si>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</si>
  <si>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</si>
  <si>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</si>
  <si>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</si>
  <si>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</si>
  <si>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</si>
  <si>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</si>
  <si>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</si>
  <si>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</si>
  <si>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</si>
  <si>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</si>
  <si>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</si>
  <si>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</si>
  <si>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</si>
  <si>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</si>
  <si>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</si>
  <si>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</si>
  <si>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</si>
  <si>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</si>
  <si>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</si>
  <si>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</si>
  <si>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</si>
  <si>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</si>
  <si>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</si>
  <si>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</si>
  <si>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</si>
  <si>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</si>
  <si>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</si>
  <si>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</si>
  <si>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</si>
  <si>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</si>
  <si>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</si>
  <si>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</si>
  <si>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</si>
  <si>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</si>
  <si>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</si>
  <si>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</si>
  <si>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</si>
  <si>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</si>
  <si>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</si>
  <si>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</si>
  <si>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</si>
  <si>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</si>
  <si>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</si>
  <si>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</si>
  <si>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</si>
  <si>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</si>
  <si>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</si>
  <si>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</si>
  <si>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</si>
  <si>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</si>
  <si>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</si>
  <si>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</si>
  <si>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</si>
  <si>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</si>
  <si>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</si>
  <si>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</si>
  <si>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</si>
  <si>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</si>
  <si>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</si>
  <si>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</si>
  <si>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</si>
  <si>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</si>
  <si>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</si>
  <si>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</si>
  <si>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</si>
  <si>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</si>
  <si>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</si>
  <si>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</si>
  <si>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</si>
  <si>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</si>
  <si>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</si>
  <si>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</si>
  <si>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</si>
  <si>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</si>
  <si>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</si>
  <si>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</si>
  <si>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</si>
  <si>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</si>
  <si>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</si>
  <si>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</si>
  <si>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</si>
  <si>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</si>
  <si>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</si>
  <si>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</si>
  <si>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</si>
  <si>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</si>
  <si>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</si>
  <si>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</si>
  <si>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</si>
  <si>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</si>
  <si>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</si>
  <si>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</si>
  <si>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</si>
  <si>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</si>
  <si>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</si>
  <si>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</si>
  <si>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</si>
  <si>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</si>
  <si>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</si>
  <si>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</si>
  <si>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</si>
  <si>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</si>
  <si>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</si>
  <si>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</si>
  <si>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</si>
  <si>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</si>
  <si>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</si>
  <si>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</si>
  <si>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</si>
  <si>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</si>
  <si>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</si>
  <si>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</si>
  <si>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</si>
  <si>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</si>
  <si>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</si>
  <si>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</si>
  <si>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</si>
  <si>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</si>
  <si>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</si>
  <si>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</si>
  <si>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</si>
  <si>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</si>
  <si>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</si>
  <si>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</si>
  <si>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</si>
  <si>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</si>
  <si>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</si>
  <si>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</si>
  <si>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</si>
  <si>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</si>
  <si>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</si>
  <si>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</si>
  <si>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</si>
  <si>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</si>
  <si>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</si>
  <si>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</si>
  <si>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</si>
  <si>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</si>
  <si>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</si>
  <si>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</si>
  <si>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</si>
  <si>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</si>
  <si>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</si>
  <si>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</si>
  <si>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</si>
  <si>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</si>
  <si>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</si>
  <si>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</si>
  <si>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</si>
  <si>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</si>
  <si>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</si>
  <si>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</si>
  <si>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</si>
  <si>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</si>
  <si>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</si>
  <si>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</si>
  <si>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</si>
  <si>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</si>
  <si>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</si>
  <si>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</si>
  <si>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</si>
  <si>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</si>
  <si>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</si>
  <si>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</si>
  <si>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</si>
  <si>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</si>
  <si>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</si>
  <si>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</si>
  <si>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</si>
  <si>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</si>
  <si>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</si>
  <si>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</si>
  <si>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</si>
  <si>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</si>
  <si>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</si>
  <si>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</si>
  <si>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</si>
  <si>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</si>
  <si>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</si>
  <si>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</si>
  <si>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</si>
  <si>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</si>
  <si>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</si>
  <si>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</si>
  <si>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</si>
  <si>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</si>
  <si>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</si>
  <si>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</si>
  <si>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</si>
  <si>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</si>
  <si>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</si>
  <si>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</si>
  <si>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</si>
  <si>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</si>
  <si>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</si>
  <si>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</si>
  <si>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</si>
  <si>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</si>
  <si>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</si>
  <si>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</si>
  <si>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</si>
  <si>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</si>
  <si>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</si>
  <si>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</si>
  <si>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</si>
  <si>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</si>
  <si>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</si>
  <si>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</si>
  <si>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</si>
  <si>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</si>
  <si>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</si>
  <si>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</si>
  <si>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</si>
  <si>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</si>
  <si>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</si>
  <si>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</si>
  <si>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</si>
  <si>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</si>
  <si>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</si>
  <si>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</si>
  <si>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</si>
  <si>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</si>
  <si>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</si>
  <si>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</si>
  <si>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</si>
  <si>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</si>
  <si>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</si>
  <si>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</si>
  <si>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</si>
  <si>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</si>
  <si>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</si>
  <si>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</si>
  <si>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</si>
  <si>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</si>
  <si>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</si>
  <si>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</si>
  <si>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</si>
  <si>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</si>
  <si>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</si>
  <si>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</si>
  <si>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</si>
  <si>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</si>
  <si>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</si>
  <si>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</si>
  <si>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</si>
  <si>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</si>
  <si>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</si>
  <si>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</si>
  <si>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</si>
  <si>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</si>
  <si>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</si>
  <si>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</si>
  <si>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</si>
  <si>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</si>
  <si>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</si>
  <si>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</si>
  <si>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</si>
  <si>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</si>
  <si>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</si>
  <si>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</si>
  <si>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</si>
  <si>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</si>
  <si>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</si>
  <si>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</si>
  <si>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</si>
  <si>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</si>
  <si>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</si>
  <si>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</si>
  <si>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</si>
  <si>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</si>
  <si>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</si>
  <si>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</si>
  <si>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</si>
  <si>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</si>
  <si>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</si>
  <si>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</si>
  <si>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</si>
  <si>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</si>
  <si>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</si>
  <si>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</si>
  <si>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</si>
  <si>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</si>
  <si>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</si>
  <si>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</si>
  <si>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</si>
  <si>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</si>
  <si>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</si>
  <si>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</si>
  <si>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</si>
  <si>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</si>
  <si>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</si>
  <si>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</si>
  <si>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</si>
  <si>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</si>
  <si>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</si>
  <si>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</si>
  <si>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</si>
  <si>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</si>
  <si>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</si>
  <si>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</si>
  <si>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</si>
  <si>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</si>
  <si>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</si>
  <si>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</si>
  <si>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</si>
  <si>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</si>
  <si>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</si>
  <si>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</si>
  <si>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</si>
  <si>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</si>
  <si>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</si>
  <si>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</si>
  <si>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</si>
  <si>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</si>
  <si>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</si>
  <si>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</si>
  <si>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</si>
  <si>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</si>
  <si>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</si>
  <si>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</si>
  <si>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</si>
  <si>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</si>
  <si>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</si>
  <si>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</si>
  <si>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</si>
  <si>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</si>
  <si>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</si>
  <si>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</si>
  <si>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</si>
  <si>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</si>
  <si>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</si>
  <si>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</si>
  <si>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</si>
  <si>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</si>
  <si>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</si>
  <si>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</si>
  <si>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</si>
  <si>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</si>
  <si>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</si>
  <si>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</si>
  <si>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</si>
  <si>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</si>
  <si>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</si>
  <si>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</si>
  <si>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</si>
  <si>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</si>
  <si>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</si>
  <si>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</si>
  <si>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</si>
  <si>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</si>
  <si>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</si>
  <si>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</si>
  <si>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</si>
  <si>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</si>
  <si>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</si>
  <si>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</si>
  <si>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</si>
  <si>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</si>
  <si>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</si>
  <si>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</si>
  <si>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</si>
  <si>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</si>
  <si>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</si>
  <si>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</si>
  <si>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</si>
  <si>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</si>
  <si>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Dimapur</t>
  </si>
  <si>
    <t>Chumukedima</t>
  </si>
  <si>
    <t>Senti jamir/BPM/9612256589</t>
  </si>
  <si>
    <t>Yes</t>
  </si>
  <si>
    <t>Contractual</t>
  </si>
  <si>
    <t>No</t>
  </si>
  <si>
    <t>yes</t>
  </si>
  <si>
    <t>no</t>
  </si>
  <si>
    <t>9:00AM-4:00PM</t>
  </si>
  <si>
    <t>OPD,ANC,PNC,RI,Family Planning,NCD,HBNC.</t>
  </si>
  <si>
    <t>Aoyimti</t>
  </si>
  <si>
    <t>Yatikala</t>
  </si>
  <si>
    <t>Temjenmenla</t>
  </si>
  <si>
    <t>Permanent</t>
  </si>
  <si>
    <t>Kehoni</t>
  </si>
  <si>
    <t>Kalpana</t>
  </si>
  <si>
    <t>Alina</t>
  </si>
  <si>
    <t>Deepali</t>
  </si>
  <si>
    <t>Alemla</t>
  </si>
  <si>
    <t>Type A</t>
  </si>
  <si>
    <t>Major</t>
  </si>
  <si>
    <t>OPD,NCD,HMIS,VHND,Stock,Attantence,Staff meeting,ANC,RCH,RI.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</si>
</sst>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4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 t="s">
        <v>1074</v>
      </c>
      <c r="M1" s="78"/>
      <c r="N1" s="78"/>
      <c r="O1" s="78"/>
      <c r="P1" s="78"/>
      <c r="Q1" s="78"/>
      <c r="R1" s="78"/>
      <c r="S1" s="78"/>
      <c r="T1" s="78"/>
      <c r="U1" s="78"/>
      <c r="V1" s="78" t="s">
        <v>1075</v>
      </c>
      <c r="W1" s="78"/>
      <c r="X1" s="78"/>
      <c r="Y1" s="78"/>
      <c r="Z1" s="78"/>
      <c r="AA1" s="78"/>
      <c r="AB1" s="78"/>
      <c r="AC1" s="78"/>
      <c r="AD1" s="78"/>
      <c r="AE1" s="78"/>
      <c r="AF1" s="78" t="s">
        <v>1076</v>
      </c>
      <c r="AG1" s="78"/>
      <c r="AH1" s="78"/>
      <c r="AI1" s="78"/>
      <c r="AJ1" s="78"/>
      <c r="AK1" s="78"/>
      <c r="AL1" s="78"/>
      <c r="AM1" s="78"/>
      <c r="AN1" s="78"/>
      <c r="AO1" s="78"/>
      <c r="AP1" s="78" t="s">
        <v>1077</v>
      </c>
      <c r="AQ1" s="78"/>
      <c r="AR1" s="78"/>
      <c r="AS1" s="78"/>
      <c r="AT1" s="78"/>
      <c r="AU1" s="78"/>
      <c r="AV1" s="78"/>
      <c r="AW1" s="78"/>
      <c r="AX1" s="78"/>
      <c r="AY1" s="78"/>
      <c r="AZ1" s="78" t="s">
        <v>1078</v>
      </c>
      <c r="BA1" s="78"/>
      <c r="BB1" s="78"/>
      <c r="BC1" s="78"/>
      <c r="BD1" s="78"/>
      <c r="BE1" s="78"/>
      <c r="BF1" s="78"/>
      <c r="BG1" s="78"/>
      <c r="BH1" s="78"/>
      <c r="BI1" s="78"/>
      <c r="BJ1" s="78" t="s">
        <v>1079</v>
      </c>
      <c r="BK1" s="78"/>
      <c r="BL1" s="78"/>
      <c r="BM1" s="78"/>
      <c r="BN1" s="78"/>
      <c r="BO1" s="78"/>
      <c r="BP1" s="78"/>
      <c r="BQ1" s="78"/>
      <c r="BR1" s="78"/>
      <c r="BS1" s="78"/>
      <c r="BT1" s="78" t="s">
        <v>1080</v>
      </c>
      <c r="BU1" s="78"/>
      <c r="BV1" s="78"/>
      <c r="BW1" s="78"/>
      <c r="BX1" s="78"/>
      <c r="BY1" s="78"/>
      <c r="BZ1" s="78"/>
      <c r="CA1" s="78"/>
      <c r="CB1" s="78"/>
      <c r="CC1" s="78"/>
      <c r="CD1" s="78" t="s">
        <v>1081</v>
      </c>
      <c r="CE1" s="78"/>
      <c r="CF1" s="78"/>
      <c r="CG1" s="78"/>
      <c r="CH1" s="78"/>
      <c r="CI1" s="78"/>
      <c r="CJ1" s="78"/>
      <c r="CK1" s="78"/>
      <c r="CL1" s="78"/>
      <c r="CM1" s="78"/>
      <c r="CN1" s="78" t="s">
        <v>1082</v>
      </c>
      <c r="CO1" s="78"/>
      <c r="CP1" s="78"/>
      <c r="CQ1" s="78"/>
      <c r="CR1" s="78"/>
      <c r="CS1" s="78"/>
      <c r="CT1" s="78"/>
      <c r="CU1" s="78"/>
      <c r="CV1" s="78"/>
      <c r="CW1" s="78"/>
      <c r="CX1" s="78" t="s">
        <v>1083</v>
      </c>
      <c r="CY1" s="78"/>
      <c r="CZ1" s="78"/>
      <c r="DA1" s="78"/>
      <c r="DB1" s="78"/>
      <c r="DC1" s="78"/>
      <c r="DD1" s="78"/>
      <c r="DE1" s="78"/>
      <c r="DF1" s="78"/>
      <c r="DG1" s="78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Dimapur</v>
      </c>
      <c r="C3" t="str">
        <f>SC_Identification!B5</f>
        <v>Chumukedima</v>
      </c>
      <c r="D3" t="str">
        <f>SC_Identification!B6</f>
        <v>Aoyimti</v>
      </c>
      <c r="E3">
        <f>SC_Identification!B7</f>
        <v>4</v>
      </c>
      <c r="F3">
        <f>SC_Identification!B8</f>
        <v>8844</v>
      </c>
      <c r="G3">
        <f>SC_Identification!B9</f>
        <v>65</v>
      </c>
      <c r="H3">
        <f>SC_Identification!B10</f>
        <v>0</v>
      </c>
      <c r="I3">
        <f>SC_Identification!B11</f>
        <v>11</v>
      </c>
      <c r="J3" t="str">
        <f>SC_Identification!B12</f>
        <v>Senti jamir/BPM/9612256589</v>
      </c>
      <c r="K3">
        <f>SC_Identification!B13</f>
        <v>44098</v>
      </c>
      <c r="L3" t="str">
        <f>'A- Human Resource'!C3</f>
        <v>Yatikala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yes</v>
      </c>
      <c r="T3" t="str">
        <f>'A- Human Resource'!K3</f>
        <v>Yes</v>
      </c>
      <c r="U3">
        <f>'A- Human Resource'!L3</f>
        <v>0</v>
      </c>
      <c r="V3" t="str">
        <f>'A- Human Resource'!C4</f>
        <v>Temjenmenla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yes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Kehoni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Kalpana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 t="str">
        <f>'A- Human Resource'!C8</f>
        <v>Alina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 t="str">
        <f>'A- Human Resource'!J8</f>
        <v>Yes</v>
      </c>
      <c r="BR3" t="str">
        <f>'A- Human Resource'!K8</f>
        <v>Yes</v>
      </c>
      <c r="BS3">
        <f>'A- Human Resource'!L8</f>
        <v>0</v>
      </c>
      <c r="BT3" t="str">
        <f>'A- Human Resource'!C9</f>
        <v>Deepali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 t="str">
        <f>'A- Human Resource'!J9</f>
        <v>Yes</v>
      </c>
      <c r="CB3" t="str">
        <f>'A- Human Resource'!K9</f>
        <v>Yes</v>
      </c>
      <c r="CC3">
        <f>'A- Human Resource'!L9</f>
        <v>0</v>
      </c>
      <c r="CD3" t="str">
        <f>'A- Human Resource'!C10</f>
        <v>Alemla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 t="str">
        <f>'A- Human Resource'!J10</f>
        <v>Yes</v>
      </c>
      <c r="CL3" t="str">
        <f>'A- Human Resource'!K10</f>
        <v>Yes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400</v>
      </c>
      <c r="DK3" t="str">
        <f>'B-Infrastructure'!C6</f>
        <v>9:00AM-4:00PM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 t="str">
        <f>'B-Infrastructure'!C21</f>
        <v>Yes</v>
      </c>
      <c r="EB3" t="str">
        <f>'B-Infrastructure'!C22</f>
        <v>No</v>
      </c>
      <c r="EC3">
        <f>'B-Infrastructure'!C23</f>
        <v>0</v>
      </c>
      <c r="ED3" t="str">
        <f>'B-Infrastructure'!C24</f>
        <v>No</v>
      </c>
      <c r="EE3" t="str">
        <f>'B-Infrastructure'!C25</f>
        <v>No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'B-Infrastructure'!C44</f>
        <v>43785</v>
      </c>
      <c r="EX3" t="e">
        <f>'B-Infrastructure'!#REF!</f>
        <v>#REF!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No</v>
      </c>
      <c r="FE3" t="str">
        <f>'C.IT Readiness,IEC'!C9</f>
        <v>OPD,NCD,HMIS,VHND,Stock,Attantence,Staff meeting,ANC,RCH,RI.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2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1</v>
      </c>
      <c r="GV3">
        <f>'D. Clinical Materials'!D22</f>
        <v>1</v>
      </c>
      <c r="GW3">
        <f>'D. Clinical Materials'!C23</f>
        <v>1</v>
      </c>
      <c r="GX3">
        <f>'D. Clinical Materials'!D23</f>
        <v>1</v>
      </c>
      <c r="GY3">
        <f>'D. Clinical Materials'!C24</f>
        <v>0</v>
      </c>
      <c r="GZ3">
        <f>'D. Clinical Materials'!D24</f>
        <v>0</v>
      </c>
      <c r="HA3">
        <f>'D. Clinical Materials'!C25</f>
        <v>5</v>
      </c>
      <c r="HB3">
        <f>'D. Clinical Materials'!D25</f>
        <v>5</v>
      </c>
      <c r="HC3">
        <f>'D. Clinical Materials'!C26</f>
        <v>10</v>
      </c>
      <c r="HD3">
        <f>'D. Clinical Materials'!D26</f>
        <v>10</v>
      </c>
      <c r="HE3">
        <f>'D. Clinical Materials'!C27</f>
        <v>1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1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3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2</v>
      </c>
      <c r="IN3">
        <f>'D. Clinical Materials'!D44</f>
        <v>2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1</v>
      </c>
      <c r="JP3">
        <f>'D. Clinical Materials'!D58</f>
        <v>1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100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50</v>
      </c>
      <c r="LS3" t="str">
        <f>'E.LINEN,Consumables'!C12</f>
        <v>No</v>
      </c>
      <c r="LT3">
        <f>'E.LINEN,Consumables'!D12</f>
        <v>0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1</v>
      </c>
      <c r="MW3" t="str">
        <f>'E.LINEN,Consumables'!C27</f>
        <v>Yes</v>
      </c>
      <c r="MX3">
        <f>'E.LINEN,Consumables'!D27</f>
        <v>1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5</v>
      </c>
      <c r="OH3">
        <f>'F.Furniture,G-Lab Diagnostic'!D3</f>
        <v>5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3</v>
      </c>
      <c r="OR3">
        <f>'F.Furniture,G-Lab Diagnostic'!D8</f>
        <v>3</v>
      </c>
      <c r="OS3">
        <f>'F.Furniture,G-Lab Diagnostic'!C9</f>
        <v>3</v>
      </c>
      <c r="OT3">
        <f>'F.Furniture,G-Lab Diagnostic'!D9</f>
        <v>3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30</v>
      </c>
      <c r="OX3">
        <f>'F.Furniture,G-Lab Diagnostic'!D15</f>
        <v>30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40</v>
      </c>
      <c r="PP3">
        <f>'F.Furniture,G-Lab Diagnostic'!D24</f>
        <v>40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1</v>
      </c>
      <c r="PV3">
        <f>'F.Furniture,G-Lab Diagnostic'!D27</f>
        <v>1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30</v>
      </c>
      <c r="QF3">
        <f>'F.Furniture,G-Lab Diagnostic'!D32</f>
        <v>30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No</v>
      </c>
      <c r="RD3" t="str">
        <f>'H. Drugs as per state EDL'!D24</f>
        <v>No</v>
      </c>
      <c r="RE3" t="str">
        <f>'H. Drugs as per state EDL'!D25</f>
        <v>No</v>
      </c>
      <c r="RF3" t="str">
        <f>'H. Drugs as per state EDL'!D26</f>
        <v>No</v>
      </c>
      <c r="RG3" t="str">
        <f>'H. Drugs as per state EDL'!D27</f>
        <v>No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No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 t="str">
        <f>'H. Drugs as per state EDL'!D38</f>
        <v>No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Yes</v>
      </c>
      <c r="TB3" t="str">
        <f>'H. Drugs as per state EDL'!D74</f>
        <v>No</v>
      </c>
      <c r="TC3" t="str">
        <f>'H. Drugs as per state EDL'!D75</f>
        <v>Yes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Yes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8" sqref="B8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9" t="s">
        <v>1092</v>
      </c>
      <c r="B1" s="80"/>
      <c r="C1" s="13"/>
      <c r="D1" s="13"/>
      <c r="E1" s="13"/>
      <c r="F1" s="13"/>
      <c r="G1" s="13"/>
      <c r="H1" s="13"/>
    </row>
    <row r="2" spans="1:8" ht="19.5" thickTop="1" thickBot="1">
      <c r="A2" s="81" t="s">
        <v>0</v>
      </c>
      <c r="B2" s="81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1200</v>
      </c>
    </row>
    <row r="7" spans="1:8" ht="20.25" thickTop="1" thickBot="1">
      <c r="A7" s="42" t="s">
        <v>81</v>
      </c>
      <c r="B7" s="47">
        <v>4</v>
      </c>
    </row>
    <row r="8" spans="1:8" ht="20.25" thickTop="1" thickBot="1">
      <c r="A8" s="42" t="s">
        <v>82</v>
      </c>
      <c r="B8" s="47">
        <v>8844</v>
      </c>
    </row>
    <row r="9" spans="1:8" ht="20.25" thickTop="1" thickBot="1">
      <c r="A9" s="42" t="s">
        <v>83</v>
      </c>
      <c r="B9" s="47">
        <v>65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>
        <v>11</v>
      </c>
    </row>
    <row r="12" spans="1:8" ht="20.25" thickTop="1" thickBot="1">
      <c r="A12" s="42" t="s">
        <v>86</v>
      </c>
      <c r="B12" s="47" t="s">
        <v>1192</v>
      </c>
    </row>
    <row r="13" spans="1:8" ht="20.25" thickTop="1" thickBot="1">
      <c r="A13" s="42" t="s">
        <v>87</v>
      </c>
      <c r="B13" s="65">
        <v>44098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topLeftCell="A4" workbookViewId="0">
      <selection activeCell="K10" sqref="K10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2" t="s">
        <v>1175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1201</v>
      </c>
      <c r="D3" s="49" t="s">
        <v>1193</v>
      </c>
      <c r="E3" s="50" t="s">
        <v>1203</v>
      </c>
      <c r="F3" s="49" t="s">
        <v>1193</v>
      </c>
      <c r="G3" s="49" t="s">
        <v>1195</v>
      </c>
      <c r="H3" s="49" t="s">
        <v>1193</v>
      </c>
      <c r="I3" s="49" t="s">
        <v>1195</v>
      </c>
      <c r="J3" s="48" t="s">
        <v>1196</v>
      </c>
      <c r="K3" s="49" t="s">
        <v>1193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1202</v>
      </c>
      <c r="D4" s="49" t="s">
        <v>1193</v>
      </c>
      <c r="E4" s="50" t="s">
        <v>1194</v>
      </c>
      <c r="F4" s="49" t="s">
        <v>1193</v>
      </c>
      <c r="G4" s="49" t="s">
        <v>1195</v>
      </c>
      <c r="H4" s="49" t="s">
        <v>1193</v>
      </c>
      <c r="I4" s="49" t="s">
        <v>1195</v>
      </c>
      <c r="J4" s="48" t="s">
        <v>1196</v>
      </c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3" t="s">
        <v>1188</v>
      </c>
      <c r="B6" s="46" t="s">
        <v>1093</v>
      </c>
      <c r="C6" s="52" t="s">
        <v>1204</v>
      </c>
      <c r="D6" s="52"/>
      <c r="E6" s="52"/>
      <c r="F6" s="52"/>
      <c r="G6" s="52"/>
      <c r="H6" s="52"/>
      <c r="I6" s="52"/>
      <c r="J6" s="49" t="s">
        <v>1193</v>
      </c>
      <c r="K6" s="49" t="s">
        <v>1193</v>
      </c>
      <c r="L6" s="52"/>
    </row>
    <row r="7" spans="1:12" s="51" customFormat="1" ht="25.5" customHeight="1" thickTop="1" thickBot="1">
      <c r="A7" s="84"/>
      <c r="B7" s="46" t="s">
        <v>1094</v>
      </c>
      <c r="C7" s="52" t="s">
        <v>1205</v>
      </c>
      <c r="D7" s="52"/>
      <c r="E7" s="52"/>
      <c r="F7" s="52"/>
      <c r="G7" s="52"/>
      <c r="H7" s="52"/>
      <c r="I7" s="52"/>
      <c r="J7" s="49" t="s">
        <v>1193</v>
      </c>
      <c r="K7" s="49" t="s">
        <v>1193</v>
      </c>
      <c r="L7" s="52"/>
    </row>
    <row r="8" spans="1:12" s="51" customFormat="1" ht="25.5" customHeight="1" thickTop="1" thickBot="1">
      <c r="A8" s="84"/>
      <c r="B8" s="46" t="s">
        <v>1095</v>
      </c>
      <c r="C8" s="52" t="s">
        <v>1206</v>
      </c>
      <c r="D8" s="52"/>
      <c r="E8" s="52"/>
      <c r="F8" s="52"/>
      <c r="G8" s="52"/>
      <c r="H8" s="52"/>
      <c r="I8" s="52"/>
      <c r="J8" s="49" t="s">
        <v>1193</v>
      </c>
      <c r="K8" s="49" t="s">
        <v>1193</v>
      </c>
      <c r="L8" s="52"/>
    </row>
    <row r="9" spans="1:12" s="51" customFormat="1" ht="25.5" customHeight="1" thickTop="1" thickBot="1">
      <c r="A9" s="84"/>
      <c r="B9" s="46" t="s">
        <v>1096</v>
      </c>
      <c r="C9" s="52" t="s">
        <v>1207</v>
      </c>
      <c r="D9" s="52"/>
      <c r="E9" s="52"/>
      <c r="F9" s="52"/>
      <c r="G9" s="52"/>
      <c r="H9" s="52"/>
      <c r="I9" s="52"/>
      <c r="J9" s="49" t="s">
        <v>1193</v>
      </c>
      <c r="K9" s="49" t="s">
        <v>1193</v>
      </c>
      <c r="L9" s="52"/>
    </row>
    <row r="10" spans="1:12" s="51" customFormat="1" ht="25.5" customHeight="1" thickTop="1" thickBot="1">
      <c r="A10" s="84"/>
      <c r="B10" s="46" t="s">
        <v>1097</v>
      </c>
      <c r="C10" s="52" t="s">
        <v>1208</v>
      </c>
      <c r="D10" s="52"/>
      <c r="E10" s="52"/>
      <c r="F10" s="52"/>
      <c r="G10" s="52"/>
      <c r="H10" s="52"/>
      <c r="I10" s="52"/>
      <c r="J10" s="49" t="s">
        <v>1193</v>
      </c>
      <c r="K10" s="49" t="s">
        <v>1193</v>
      </c>
      <c r="L10" s="52"/>
    </row>
    <row r="11" spans="1:12" s="51" customFormat="1" ht="25.5" customHeight="1" thickTop="1" thickBot="1">
      <c r="A11" s="84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5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4" workbookViewId="0">
      <selection activeCell="C22" sqref="C22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1193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1209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400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1198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1195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1193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1210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1195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1195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1195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1195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 t="s">
        <v>1193</v>
      </c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1195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1195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1195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1195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1197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1197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1195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1195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1193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67" t="s">
        <v>1199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66">
        <v>43785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37:C41 C33:C35 C24:C29 C19:C22 C12:C17 C7:C10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1193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1193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1211</v>
      </c>
      <c r="D9" s="60"/>
    </row>
    <row r="10" spans="1:4" ht="20.25" thickTop="1" thickBot="1">
      <c r="A10" s="44" t="s">
        <v>1183</v>
      </c>
      <c r="B10" s="45" t="s">
        <v>238</v>
      </c>
      <c r="C10" s="68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61" workbookViewId="0">
      <selection activeCell="C61" sqref="C6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/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>
        <v>1</v>
      </c>
      <c r="D22" s="54">
        <v>1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5</v>
      </c>
      <c r="D25" s="54">
        <v>5</v>
      </c>
    </row>
    <row r="26" spans="1:4" ht="16.5" thickTop="1" thickBot="1">
      <c r="A26" s="15" t="s">
        <v>67</v>
      </c>
      <c r="B26" s="18" t="s">
        <v>323</v>
      </c>
      <c r="C26" s="54">
        <v>10</v>
      </c>
      <c r="D26" s="54">
        <v>10</v>
      </c>
    </row>
    <row r="27" spans="1:4" ht="16.5" thickTop="1" thickBot="1">
      <c r="A27" s="15" t="s">
        <v>70</v>
      </c>
      <c r="B27" s="18" t="s">
        <v>326</v>
      </c>
      <c r="C27" s="54">
        <v>1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>
        <v>2</v>
      </c>
      <c r="D44" s="54">
        <v>2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>
        <v>1</v>
      </c>
      <c r="D58" s="54">
        <v>1</v>
      </c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5" workbookViewId="0">
      <selection activeCell="D32" sqref="D32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1193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1193</v>
      </c>
      <c r="D4" s="54">
        <v>100</v>
      </c>
    </row>
    <row r="5" spans="1:4" ht="16.5" thickTop="1" thickBot="1">
      <c r="A5" s="15" t="s">
        <v>17</v>
      </c>
      <c r="B5" s="18" t="s">
        <v>526</v>
      </c>
      <c r="C5" s="49" t="s">
        <v>1195</v>
      </c>
      <c r="D5" s="54"/>
    </row>
    <row r="6" spans="1:4" ht="16.5" thickTop="1" thickBot="1">
      <c r="A6" s="15" t="s">
        <v>19</v>
      </c>
      <c r="B6" s="18" t="s">
        <v>528</v>
      </c>
      <c r="C6" s="49" t="s">
        <v>1195</v>
      </c>
      <c r="D6" s="54"/>
    </row>
    <row r="7" spans="1:4" ht="16.5" thickTop="1" thickBot="1">
      <c r="A7" s="15" t="s">
        <v>29</v>
      </c>
      <c r="B7" s="18" t="s">
        <v>530</v>
      </c>
      <c r="C7" s="49" t="s">
        <v>1195</v>
      </c>
      <c r="D7" s="54"/>
    </row>
    <row r="8" spans="1:4" ht="16.5" thickTop="1" thickBot="1">
      <c r="A8" s="15" t="s">
        <v>31</v>
      </c>
      <c r="B8" s="18" t="s">
        <v>531</v>
      </c>
      <c r="C8" s="49" t="s">
        <v>1195</v>
      </c>
      <c r="D8" s="54"/>
    </row>
    <row r="9" spans="1:4" ht="16.5" thickTop="1" thickBot="1">
      <c r="A9" s="15" t="s">
        <v>33</v>
      </c>
      <c r="B9" s="18" t="s">
        <v>533</v>
      </c>
      <c r="C9" s="49" t="s">
        <v>1195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1193</v>
      </c>
      <c r="D11" s="54">
        <v>50</v>
      </c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1193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1195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1195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1195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1195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1195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1195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1195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1195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1195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1195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1193</v>
      </c>
      <c r="D26" s="54">
        <v>1</v>
      </c>
    </row>
    <row r="27" spans="1:4" ht="16.5" thickTop="1" thickBot="1">
      <c r="A27" s="15" t="s">
        <v>70</v>
      </c>
      <c r="B27" s="19" t="s">
        <v>529</v>
      </c>
      <c r="C27" s="49" t="s">
        <v>1193</v>
      </c>
      <c r="D27" s="54">
        <v>1</v>
      </c>
    </row>
    <row r="28" spans="1:4" ht="16.5" thickTop="1" thickBot="1">
      <c r="A28" s="15" t="s">
        <v>72</v>
      </c>
      <c r="B28" s="19" t="s">
        <v>1165</v>
      </c>
      <c r="C28" s="49" t="s">
        <v>1193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1193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1193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1193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 t="s">
        <v>1195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1195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1195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1195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1195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1195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1195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1193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1195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1195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1195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1195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25" workbookViewId="0">
      <selection activeCell="XFD32" sqref="XFD32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>
        <v>5</v>
      </c>
    </row>
    <row r="4" spans="1:4" ht="16.5" thickTop="1" thickBot="1">
      <c r="A4" s="17" t="s">
        <v>1107</v>
      </c>
      <c r="B4" s="18" t="s">
        <v>563</v>
      </c>
      <c r="C4" s="61">
        <v>0</v>
      </c>
      <c r="D4" s="61">
        <v>0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3</v>
      </c>
      <c r="D8" s="62">
        <v>3</v>
      </c>
    </row>
    <row r="9" spans="1:4" ht="16.5" thickTop="1" thickBot="1">
      <c r="A9" s="17" t="s">
        <v>1110</v>
      </c>
      <c r="B9" s="19" t="s">
        <v>566</v>
      </c>
      <c r="C9" s="62">
        <v>3</v>
      </c>
      <c r="D9" s="62">
        <v>3</v>
      </c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30</v>
      </c>
      <c r="D15" s="54">
        <v>30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40</v>
      </c>
      <c r="D24" s="62">
        <v>40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1</v>
      </c>
      <c r="D27" s="62">
        <v>1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30</v>
      </c>
      <c r="D32" s="62">
        <v>30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6" workbookViewId="0">
      <selection activeCell="D75" sqref="D75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1195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1193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1193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1193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1193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1195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1195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1193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1195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1195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1193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1193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1193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1195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1195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1195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1195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1195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1195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1195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1195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1195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1193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1195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1195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1193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1195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1195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1195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1195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1195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1193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1195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1193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1193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1195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1193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1193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1195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1195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1195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1193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1195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1195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1195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1195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1195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1195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1195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1195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1195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1195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1195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1195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1195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1195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1195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1195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1195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1195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1195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1195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1195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1195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1195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1195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1195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1195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1195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1195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1195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1195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1195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1195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1195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1195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1195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1195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28" workbookViewId="0">
      <selection activeCell="C43" sqref="C43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1195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1193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1195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1195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1195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1195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1195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1195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1195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1195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1195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1195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1195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1195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1195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1195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1195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1195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1195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1195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1195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1195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1195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1195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1195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1195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1195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1195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1195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1195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1195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1195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1195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1195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1195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1195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1195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1195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1195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2022-03-07T10:42:16Z</dcterms:modified>
</cp:coreProperties>
</file>